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2_MARCHES\MARCHES_MM_2026\26F023_TENUES_AGENTS\10_DCE\DCE_DEF\Lot 2\"/>
    </mc:Choice>
  </mc:AlternateContent>
  <xr:revisionPtr revIDLastSave="0" documentId="13_ncr:1_{58220ACD-8B87-4293-A0B7-3587B8C289B7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U DQE Lot 2 26F023" sheetId="1" r:id="rId1"/>
  </sheets>
  <definedNames>
    <definedName name="_xlnm.Print_Area" localSheetId="0">'BPU DQE Lot 2 26F023'!$A$1:$F$24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" l="1"/>
  <c r="E23" i="1"/>
  <c r="E11" i="1"/>
  <c r="C11" i="1"/>
  <c r="F11" i="1" s="1"/>
  <c r="E19" i="1"/>
  <c r="C19" i="1"/>
  <c r="F19" i="1" s="1"/>
  <c r="E18" i="1"/>
  <c r="C18" i="1"/>
  <c r="F18" i="1" s="1"/>
  <c r="E17" i="1"/>
  <c r="C17" i="1"/>
  <c r="F17" i="1" s="1"/>
  <c r="E14" i="1"/>
  <c r="C14" i="1"/>
  <c r="F14" i="1" s="1"/>
  <c r="E15" i="1"/>
  <c r="C15" i="1"/>
  <c r="F15" i="1" s="1"/>
  <c r="E16" i="1"/>
  <c r="C16" i="1"/>
  <c r="F16" i="1" s="1"/>
  <c r="C10" i="1" l="1"/>
  <c r="F10" i="1" s="1"/>
  <c r="C12" i="1"/>
  <c r="F12" i="1" s="1"/>
  <c r="E10" i="1" l="1"/>
  <c r="E12" i="1"/>
  <c r="F20" i="1" l="1"/>
  <c r="F24" i="1" s="1"/>
</calcChain>
</file>

<file path=xl/sharedStrings.xml><?xml version="1.0" encoding="utf-8"?>
<sst xmlns="http://schemas.openxmlformats.org/spreadsheetml/2006/main" count="28" uniqueCount="28">
  <si>
    <t xml:space="preserve">TOTAL TTC DU DEVIS QUANTITATIF ESTIMATIF </t>
  </si>
  <si>
    <t>Bordereau des prix unitaires et devis quantitatif estimatif</t>
  </si>
  <si>
    <t>ARTICLES DE LA TENUE</t>
  </si>
  <si>
    <t>Prix unitaire en € TTC</t>
  </si>
  <si>
    <t>Prix total en € HT</t>
  </si>
  <si>
    <t>Prix total en € TTC</t>
  </si>
  <si>
    <t>Quantités estimées sur 4 ans (non contractuelles)</t>
  </si>
  <si>
    <t>BORDEREAU DES PRIX UNITAIRES</t>
  </si>
  <si>
    <t>DEVIS QUANTITATIF ESTIMATIF</t>
  </si>
  <si>
    <t xml:space="preserve">Prix unitaire en € HT </t>
  </si>
  <si>
    <t>Articles commandés sur catalogue</t>
  </si>
  <si>
    <t>Taux de remise consenti dans l'acte d'engagement</t>
  </si>
  <si>
    <t>SOUS-TOTAL</t>
  </si>
  <si>
    <t>Montant après application de la remise en € HT</t>
  </si>
  <si>
    <t>Montant après application de la remise en € TTC</t>
  </si>
  <si>
    <t>Accord-cadre 26F023</t>
  </si>
  <si>
    <t>MONTANT DES COMMANDES PRIX PUBLIC HT</t>
  </si>
  <si>
    <t>Veste matelassée doudoune non siglée (bleu ou noir)</t>
  </si>
  <si>
    <t>Polo manches longues siglé (noir)</t>
  </si>
  <si>
    <t>Polo manches courtes siglé (noir)</t>
  </si>
  <si>
    <t>Blouson polaire siglé (noir)</t>
  </si>
  <si>
    <r>
      <t xml:space="preserve">Parka </t>
    </r>
    <r>
      <rPr>
        <u/>
        <sz val="10"/>
        <rFont val="Times New Roman"/>
        <family val="1"/>
      </rPr>
      <t>non siglée</t>
    </r>
    <r>
      <rPr>
        <sz val="10"/>
        <rFont val="Times New Roman"/>
        <family val="1"/>
      </rPr>
      <t xml:space="preserve"> (noire)</t>
    </r>
  </si>
  <si>
    <r>
      <t xml:space="preserve">Parka </t>
    </r>
    <r>
      <rPr>
        <u/>
        <sz val="10"/>
        <rFont val="Times New Roman"/>
        <family val="1"/>
      </rPr>
      <t>siglée</t>
    </r>
    <r>
      <rPr>
        <sz val="10"/>
        <rFont val="Times New Roman"/>
        <family val="1"/>
      </rPr>
      <t xml:space="preserve"> (noire)</t>
    </r>
  </si>
  <si>
    <t xml:space="preserve">Pull de travail (sweat) siglé </t>
  </si>
  <si>
    <t>Veste d'ouvrier en toile siglée (noire)</t>
  </si>
  <si>
    <t>Pantalon d'ouvrier non siglé (noir)</t>
  </si>
  <si>
    <t>Cotte à bretelles siglée (noir)</t>
  </si>
  <si>
    <t>LOT 2 : VÊTEMENTS SIGLÉS STANDARDS (PARKAS, POLOS, BLOUSONS POLAIRES, PULLS DE TRAVAIL, VESTES MATELASSÉES, VÊTEMENTS D'OUVRIER)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</si>
</sst>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9" x14ac:knownFonts="1">
    <font>
      <sz val="10"/>
      <name val="Arial"/>
    </font>
    <font>
      <b/>
      <sz val="18"/>
      <color rgb="FF33339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0" xfId="1" applyAlignment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vertical="center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 applyProtection="1">
      <alignment horizontal="center" vertical="center"/>
    </xf>
    <xf numFmtId="3" fontId="2" fillId="2" borderId="6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7" fillId="0" borderId="8" xfId="1" applyFont="1" applyBorder="1" applyAlignment="1" applyProtection="1">
      <alignment horizontal="center" vertical="center" wrapText="1"/>
    </xf>
    <xf numFmtId="3" fontId="7" fillId="0" borderId="8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6" fontId="7" fillId="0" borderId="5" xfId="0" applyNumberFormat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/>
    </xf>
    <xf numFmtId="10" fontId="7" fillId="0" borderId="8" xfId="1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49" fontId="4" fillId="0" borderId="4" xfId="1" applyNumberFormat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6" fontId="7" fillId="0" borderId="19" xfId="0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showGridLines="0" tabSelected="1" topLeftCell="A12" zoomScale="80" zoomScaleNormal="80" workbookViewId="0">
      <selection activeCell="D23" activeCellId="1" sqref="B10:B19 D23"/>
    </sheetView>
  </sheetViews>
  <sheetFormatPr baseColWidth="10" defaultColWidth="11.453125" defaultRowHeight="13" x14ac:dyDescent="0.25"/>
  <cols>
    <col min="1" max="1" width="40" style="2" customWidth="1"/>
    <col min="2" max="2" width="26.6328125" style="2" customWidth="1"/>
    <col min="3" max="3" width="22.08984375" style="2" customWidth="1"/>
    <col min="4" max="4" width="20.54296875" style="2" customWidth="1"/>
    <col min="5" max="5" width="29" style="3" customWidth="1"/>
    <col min="6" max="6" width="48.6328125" style="3" customWidth="1"/>
    <col min="7" max="16384" width="11.453125" style="2"/>
  </cols>
  <sheetData>
    <row r="1" spans="1:6" s="1" customFormat="1" ht="114" customHeight="1" x14ac:dyDescent="0.25">
      <c r="A1" s="45" t="s">
        <v>27</v>
      </c>
      <c r="B1" s="45"/>
      <c r="C1" s="46"/>
      <c r="D1" s="46"/>
      <c r="E1" s="46"/>
      <c r="F1" s="46"/>
    </row>
    <row r="2" spans="1:6" s="1" customFormat="1" ht="30" customHeight="1" x14ac:dyDescent="0.25">
      <c r="A2" s="46" t="s">
        <v>15</v>
      </c>
      <c r="B2" s="46"/>
      <c r="C2" s="46"/>
      <c r="D2" s="46"/>
      <c r="E2" s="46"/>
      <c r="F2" s="46"/>
    </row>
    <row r="3" spans="1:6" s="1" customFormat="1" x14ac:dyDescent="0.25">
      <c r="A3" s="6"/>
      <c r="B3" s="6"/>
      <c r="C3" s="7"/>
      <c r="D3" s="7"/>
      <c r="E3" s="8"/>
      <c r="F3" s="6"/>
    </row>
    <row r="4" spans="1:6" s="1" customFormat="1" ht="20" x14ac:dyDescent="0.25">
      <c r="A4" s="47" t="s">
        <v>1</v>
      </c>
      <c r="B4" s="47"/>
      <c r="C4" s="47"/>
      <c r="D4" s="47"/>
      <c r="E4" s="47"/>
      <c r="F4" s="47"/>
    </row>
    <row r="5" spans="1:6" s="1" customFormat="1" ht="80.5" customHeight="1" x14ac:dyDescent="0.25">
      <c r="A5" s="47"/>
      <c r="B5" s="47"/>
      <c r="C5" s="47"/>
      <c r="D5" s="47"/>
      <c r="E5" s="47"/>
      <c r="F5" s="47"/>
    </row>
    <row r="6" spans="1:6" ht="15" customHeight="1" x14ac:dyDescent="0.25">
      <c r="A6" s="41"/>
      <c r="B6" s="41"/>
      <c r="C6" s="41"/>
      <c r="D6" s="41"/>
      <c r="E6" s="41"/>
      <c r="F6" s="41"/>
    </row>
    <row r="7" spans="1:6" hidden="1" x14ac:dyDescent="0.25">
      <c r="A7" s="9"/>
      <c r="B7" s="9"/>
      <c r="C7" s="9"/>
      <c r="D7" s="9"/>
      <c r="E7" s="10"/>
      <c r="F7" s="10"/>
    </row>
    <row r="8" spans="1:6" ht="13.5" thickBot="1" x14ac:dyDescent="0.3">
      <c r="A8" s="9"/>
      <c r="B8" s="48" t="s">
        <v>7</v>
      </c>
      <c r="C8" s="49"/>
      <c r="D8" s="50" t="s">
        <v>8</v>
      </c>
      <c r="E8" s="50"/>
      <c r="F8" s="51"/>
    </row>
    <row r="9" spans="1:6" ht="60" customHeight="1" x14ac:dyDescent="0.25">
      <c r="A9" s="11" t="s">
        <v>2</v>
      </c>
      <c r="B9" s="12" t="s">
        <v>9</v>
      </c>
      <c r="C9" s="13" t="s">
        <v>3</v>
      </c>
      <c r="D9" s="14" t="s">
        <v>6</v>
      </c>
      <c r="E9" s="12" t="s">
        <v>4</v>
      </c>
      <c r="F9" s="15" t="s">
        <v>5</v>
      </c>
    </row>
    <row r="10" spans="1:6" ht="39" customHeight="1" x14ac:dyDescent="0.25">
      <c r="A10" s="16" t="s">
        <v>18</v>
      </c>
      <c r="B10" s="4">
        <v>0</v>
      </c>
      <c r="C10" s="18">
        <f>B10*1.2</f>
        <v>0</v>
      </c>
      <c r="D10" s="19">
        <v>500</v>
      </c>
      <c r="E10" s="17">
        <f>B10*D10</f>
        <v>0</v>
      </c>
      <c r="F10" s="20">
        <f>C10*D10</f>
        <v>0</v>
      </c>
    </row>
    <row r="11" spans="1:6" ht="39" customHeight="1" x14ac:dyDescent="0.25">
      <c r="A11" s="16" t="s">
        <v>19</v>
      </c>
      <c r="B11" s="4">
        <v>0</v>
      </c>
      <c r="C11" s="18">
        <f>B11*1.2</f>
        <v>0</v>
      </c>
      <c r="D11" s="19">
        <v>800</v>
      </c>
      <c r="E11" s="17">
        <f>B11*D11</f>
        <v>0</v>
      </c>
      <c r="F11" s="20">
        <f>C11*D11</f>
        <v>0</v>
      </c>
    </row>
    <row r="12" spans="1:6" ht="39" customHeight="1" x14ac:dyDescent="0.25">
      <c r="A12" s="16" t="s">
        <v>20</v>
      </c>
      <c r="B12" s="4">
        <v>0</v>
      </c>
      <c r="C12" s="18">
        <f t="shared" ref="C12" si="0">B12*1.2</f>
        <v>0</v>
      </c>
      <c r="D12" s="21">
        <v>580</v>
      </c>
      <c r="E12" s="17">
        <f t="shared" ref="E12" si="1">B12*D12</f>
        <v>0</v>
      </c>
      <c r="F12" s="20">
        <f t="shared" ref="F12" si="2">C12*D12</f>
        <v>0</v>
      </c>
    </row>
    <row r="13" spans="1:6" ht="39" customHeight="1" x14ac:dyDescent="0.25">
      <c r="A13" s="16" t="s">
        <v>21</v>
      </c>
      <c r="B13" s="4">
        <v>0</v>
      </c>
      <c r="C13" s="18">
        <v>0</v>
      </c>
      <c r="D13" s="21">
        <v>160</v>
      </c>
      <c r="E13" s="17">
        <v>0</v>
      </c>
      <c r="F13" s="20">
        <v>0</v>
      </c>
    </row>
    <row r="14" spans="1:6" ht="39" customHeight="1" x14ac:dyDescent="0.25">
      <c r="A14" s="16" t="s">
        <v>22</v>
      </c>
      <c r="B14" s="4">
        <v>0</v>
      </c>
      <c r="C14" s="18">
        <f t="shared" ref="C14" si="3">B14*1.2</f>
        <v>0</v>
      </c>
      <c r="D14" s="21">
        <v>350</v>
      </c>
      <c r="E14" s="17">
        <f t="shared" ref="E14" si="4">B14*D14</f>
        <v>0</v>
      </c>
      <c r="F14" s="20">
        <f t="shared" ref="F14" si="5">C14*D14</f>
        <v>0</v>
      </c>
    </row>
    <row r="15" spans="1:6" ht="39" customHeight="1" x14ac:dyDescent="0.25">
      <c r="A15" s="16" t="s">
        <v>23</v>
      </c>
      <c r="B15" s="4">
        <v>0</v>
      </c>
      <c r="C15" s="18">
        <f t="shared" ref="C15" si="6">B15*1.2</f>
        <v>0</v>
      </c>
      <c r="D15" s="21">
        <v>140</v>
      </c>
      <c r="E15" s="17">
        <f t="shared" ref="E15" si="7">B15*D15</f>
        <v>0</v>
      </c>
      <c r="F15" s="20">
        <f t="shared" ref="F15" si="8">C15*D15</f>
        <v>0</v>
      </c>
    </row>
    <row r="16" spans="1:6" ht="39" customHeight="1" x14ac:dyDescent="0.25">
      <c r="A16" s="16" t="s">
        <v>17</v>
      </c>
      <c r="B16" s="4">
        <v>0</v>
      </c>
      <c r="C16" s="18">
        <f t="shared" ref="C16:C19" si="9">B16*1.2</f>
        <v>0</v>
      </c>
      <c r="D16" s="19">
        <v>480</v>
      </c>
      <c r="E16" s="17">
        <f t="shared" ref="E16:E19" si="10">B16*D16</f>
        <v>0</v>
      </c>
      <c r="F16" s="20">
        <f t="shared" ref="F16:F19" si="11">C16*D16</f>
        <v>0</v>
      </c>
    </row>
    <row r="17" spans="1:6" ht="39" customHeight="1" x14ac:dyDescent="0.25">
      <c r="A17" s="16" t="s">
        <v>24</v>
      </c>
      <c r="B17" s="4">
        <v>0</v>
      </c>
      <c r="C17" s="18">
        <f t="shared" si="9"/>
        <v>0</v>
      </c>
      <c r="D17" s="19">
        <v>272</v>
      </c>
      <c r="E17" s="17">
        <f t="shared" si="10"/>
        <v>0</v>
      </c>
      <c r="F17" s="20">
        <f t="shared" si="11"/>
        <v>0</v>
      </c>
    </row>
    <row r="18" spans="1:6" ht="39" customHeight="1" x14ac:dyDescent="0.25">
      <c r="A18" s="16" t="s">
        <v>25</v>
      </c>
      <c r="B18" s="4">
        <v>0</v>
      </c>
      <c r="C18" s="18">
        <f t="shared" si="9"/>
        <v>0</v>
      </c>
      <c r="D18" s="19">
        <v>556</v>
      </c>
      <c r="E18" s="17">
        <f t="shared" si="10"/>
        <v>0</v>
      </c>
      <c r="F18" s="20">
        <f t="shared" si="11"/>
        <v>0</v>
      </c>
    </row>
    <row r="19" spans="1:6" ht="39" customHeight="1" x14ac:dyDescent="0.25">
      <c r="A19" s="16" t="s">
        <v>26</v>
      </c>
      <c r="B19" s="4">
        <v>0</v>
      </c>
      <c r="C19" s="18">
        <f t="shared" si="9"/>
        <v>0</v>
      </c>
      <c r="D19" s="19">
        <v>80</v>
      </c>
      <c r="E19" s="17">
        <f t="shared" si="10"/>
        <v>0</v>
      </c>
      <c r="F19" s="20">
        <f t="shared" si="11"/>
        <v>0</v>
      </c>
    </row>
    <row r="20" spans="1:6" ht="29" customHeight="1" thickBot="1" x14ac:dyDescent="0.3">
      <c r="A20" s="38" t="s">
        <v>12</v>
      </c>
      <c r="B20" s="39"/>
      <c r="C20" s="39"/>
      <c r="D20" s="39"/>
      <c r="E20" s="40"/>
      <c r="F20" s="22">
        <f>SUM(F10:F19)</f>
        <v>0</v>
      </c>
    </row>
    <row r="21" spans="1:6" s="5" customFormat="1" ht="28.5" customHeight="1" x14ac:dyDescent="0.25">
      <c r="A21" s="29" t="s">
        <v>10</v>
      </c>
      <c r="B21" s="30"/>
      <c r="C21" s="30"/>
      <c r="D21" s="30"/>
      <c r="E21" s="30"/>
      <c r="F21" s="31"/>
    </row>
    <row r="22" spans="1:6" s="5" customFormat="1" ht="40" customHeight="1" x14ac:dyDescent="0.25">
      <c r="A22" s="32" t="s">
        <v>16</v>
      </c>
      <c r="B22" s="33"/>
      <c r="C22" s="34"/>
      <c r="D22" s="23" t="s">
        <v>11</v>
      </c>
      <c r="E22" s="24" t="s">
        <v>13</v>
      </c>
      <c r="F22" s="25" t="s">
        <v>14</v>
      </c>
    </row>
    <row r="23" spans="1:6" s="5" customFormat="1" ht="14.5" x14ac:dyDescent="0.25">
      <c r="A23" s="42">
        <v>15000</v>
      </c>
      <c r="B23" s="43"/>
      <c r="C23" s="44"/>
      <c r="D23" s="28">
        <v>0</v>
      </c>
      <c r="E23" s="24">
        <f>A23*D23</f>
        <v>0</v>
      </c>
      <c r="F23" s="26">
        <f>E23*1.2</f>
        <v>0</v>
      </c>
    </row>
    <row r="24" spans="1:6" s="5" customFormat="1" ht="15.5" thickBot="1" x14ac:dyDescent="0.3">
      <c r="A24" s="35" t="s">
        <v>0</v>
      </c>
      <c r="B24" s="36"/>
      <c r="C24" s="36"/>
      <c r="D24" s="36"/>
      <c r="E24" s="37"/>
      <c r="F24" s="27">
        <f>F20+F23</f>
        <v>0</v>
      </c>
    </row>
  </sheetData>
  <sheetProtection algorithmName="SHA-512" hashValue="7sTxMhw6Y5o1tIqadLlTX6pL1UenLxO3F7bogkh1aKM57kiAvoq0witOzcDILyisD2J8fOEm5Nyaw41wnupEHQ==" saltValue="5TmeIoxcLSVQFyla5ARi6g==" spinCount="100000" sheet="1" objects="1" scenarios="1" selectLockedCells="1"/>
  <mergeCells count="12">
    <mergeCell ref="A1:F1"/>
    <mergeCell ref="A2:F2"/>
    <mergeCell ref="A4:F4"/>
    <mergeCell ref="B8:C8"/>
    <mergeCell ref="D8:F8"/>
    <mergeCell ref="A5:F5"/>
    <mergeCell ref="A21:F21"/>
    <mergeCell ref="A22:C22"/>
    <mergeCell ref="A24:E24"/>
    <mergeCell ref="A20:E20"/>
    <mergeCell ref="A6:F6"/>
    <mergeCell ref="A23:C23"/>
  </mergeCells>
  <printOptions horizontalCentered="1" verticalCentered="1"/>
  <pageMargins left="0.39370078740157483" right="0.39370078740157483" top="0.59055118110236227" bottom="0.39370078740157483" header="0.39370078740157483" footer="0.19685039370078741"/>
  <pageSetup paperSize="9" scale="61" orientation="landscape" r:id="rId1"/>
  <headerFooter alignWithMargins="0"/>
  <ignoredErrors>
    <ignoredError sqref="F14:F20 C14:C19 C10:C12 F10:F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DQE Lot 2 26F023</vt:lpstr>
      <vt:lpstr>'BPU DQE Lot 2 26F023'!Zone_d_impression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 Gombert</dc:creator>
  <cp:lastModifiedBy>Blandine Le Gall</cp:lastModifiedBy>
  <cp:lastPrinted>2026-04-24T13:15:47Z</cp:lastPrinted>
  <dcterms:created xsi:type="dcterms:W3CDTF">2021-12-16T09:43:03Z</dcterms:created>
  <dcterms:modified xsi:type="dcterms:W3CDTF">2026-04-24T13:16:26Z</dcterms:modified>
</cp:coreProperties>
</file>